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606 2000003287 202000XXXX ALIM LIMP JARD MARIACA SRV TR\4.Publicación Licitación\Licitación 5000005606\"/>
    </mc:Choice>
  </mc:AlternateContent>
  <bookViews>
    <workbookView xWindow="0" yWindow="0" windowWidth="19200" windowHeight="7060"/>
  </bookViews>
  <sheets>
    <sheet name="Propuesta economica" sheetId="1" r:id="rId1"/>
  </sheets>
  <definedNames>
    <definedName name="_xlnm.Print_Area" localSheetId="0">'Propuesta economica'!$A$1:$F$20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3" i="1" l="1"/>
  <c r="F14" i="1" l="1"/>
  <c r="F13" i="1"/>
  <c r="F6" i="1"/>
  <c r="D10" i="1"/>
  <c r="D9" i="1"/>
  <c r="F5" i="1" l="1"/>
  <c r="F10" i="1"/>
  <c r="F4" i="1"/>
  <c r="F9" i="1"/>
  <c r="D8" i="1"/>
  <c r="F8" i="1" s="1"/>
  <c r="F12" i="1" s="1"/>
  <c r="D11" i="1"/>
  <c r="F11" i="1" s="1"/>
  <c r="F7" i="1" l="1"/>
  <c r="F15" i="1" s="1"/>
</calcChain>
</file>

<file path=xl/sharedStrings.xml><?xml version="1.0" encoding="utf-8"?>
<sst xmlns="http://schemas.openxmlformats.org/spreadsheetml/2006/main" count="23" uniqueCount="19">
  <si>
    <t>DETALLE</t>
  </si>
  <si>
    <t>CANTIDAD MENSUAL</t>
  </si>
  <si>
    <t>Servicio de Alimentación Fija</t>
  </si>
  <si>
    <t>Desayuno</t>
  </si>
  <si>
    <t>Almuerzo</t>
  </si>
  <si>
    <t>Te siesta</t>
  </si>
  <si>
    <t>Cena</t>
  </si>
  <si>
    <t>Servicio de Alimentación Visitas</t>
  </si>
  <si>
    <t>Mariaca</t>
  </si>
  <si>
    <t>COSTO UNITARIO
(BOB)</t>
  </si>
  <si>
    <t>MONTO MENSUAL
(BOB)</t>
  </si>
  <si>
    <t>SUBTOTAL ALIMENTACION VISITAS</t>
  </si>
  <si>
    <t>SUBTOTAL ALIMENTACION FIJA</t>
  </si>
  <si>
    <t>Total Mensual</t>
  </si>
  <si>
    <r>
      <rPr>
        <b/>
        <sz val="12"/>
        <rFont val="Calibri"/>
        <family val="2"/>
        <scheme val="minor"/>
      </rPr>
      <t>Nota.-</t>
    </r>
    <r>
      <rPr>
        <sz val="12"/>
        <rFont val="Calibri"/>
        <family val="2"/>
        <scheme val="minor"/>
      </rPr>
      <t xml:space="preserve">
- El proponente deberá colocar el costo unitario en las celdas de color gris, 
- Se aclara que el costo unitario de alimentación debe ser igual entre personal fijo y visitas.</t>
    </r>
  </si>
  <si>
    <t xml:space="preserve">Servicio de Limpieza y Apoyo de Jardineria y Mtto. Menor de Obras Civiles </t>
  </si>
  <si>
    <t xml:space="preserve">Servicio de Jardineria y Mantenimiento  Menor de Obras Civiles </t>
  </si>
  <si>
    <t>MONTO POR 14 MESES</t>
  </si>
  <si>
    <t xml:space="preserve">PROPUESTA ECONÓMICA
“PROCESO DE CONTRATACIÓN DE SERVICIOS INTEGRALES DE ALIMENTACION,  LIMPIEZA, JARDINERÍA Y MANTENIMIENTO MENOR DE OBRAS CIVILES EN ESTACIÓN MARIACA"  (14 meses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</si>
</sst>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/>
    </xf>
    <xf numFmtId="4" fontId="2" fillId="2" borderId="4" xfId="0" applyNumberFormat="1" applyFont="1" applyFill="1" applyBorder="1" applyAlignment="1">
      <alignment horizontal="right" vertical="top"/>
    </xf>
    <xf numFmtId="4" fontId="2" fillId="0" borderId="4" xfId="0" applyNumberFormat="1" applyFont="1" applyFill="1" applyBorder="1" applyAlignment="1">
      <alignment horizontal="right" vertical="top"/>
    </xf>
    <xf numFmtId="4" fontId="1" fillId="3" borderId="4" xfId="0" applyNumberFormat="1" applyFont="1" applyFill="1" applyBorder="1" applyAlignment="1">
      <alignment horizontal="right" vertical="top"/>
    </xf>
    <xf numFmtId="1" fontId="2" fillId="0" borderId="0" xfId="0" applyNumberFormat="1" applyFont="1" applyFill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4" fontId="1" fillId="0" borderId="4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vertical="top" wrapText="1"/>
    </xf>
    <xf numFmtId="4" fontId="3" fillId="0" borderId="4" xfId="0" applyNumberFormat="1" applyFont="1" applyFill="1" applyBorder="1" applyAlignment="1">
      <alignment horizontal="right" vertical="top"/>
    </xf>
    <xf numFmtId="3" fontId="2" fillId="0" borderId="4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right" vertical="top"/>
    </xf>
    <xf numFmtId="0" fontId="1" fillId="3" borderId="1" xfId="0" applyFont="1" applyFill="1" applyBorder="1" applyAlignment="1">
      <alignment horizontal="right" vertical="top"/>
    </xf>
    <xf numFmtId="0" fontId="1" fillId="3" borderId="2" xfId="0" applyFont="1" applyFill="1" applyBorder="1" applyAlignment="1">
      <alignment horizontal="right" vertical="top"/>
    </xf>
    <xf numFmtId="0" fontId="1" fillId="3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zoomScaleSheetLayoutView="110" workbookViewId="0">
      <selection activeCell="F16" sqref="F16"/>
    </sheetView>
  </sheetViews>
  <sheetFormatPr baseColWidth="10" defaultColWidth="11.453125" defaultRowHeight="15.5" x14ac:dyDescent="0.35"/>
  <cols>
    <col min="1" max="1" width="10.81640625" style="1" customWidth="1"/>
    <col min="2" max="2" width="22.36328125" style="1" customWidth="1"/>
    <col min="3" max="3" width="20.36328125" style="1" customWidth="1"/>
    <col min="4" max="4" width="17.54296875" style="1" customWidth="1"/>
    <col min="5" max="5" width="15.81640625" style="1" customWidth="1"/>
    <col min="6" max="6" width="16" style="1" customWidth="1"/>
    <col min="7" max="16384" width="11.453125" style="1"/>
  </cols>
  <sheetData>
    <row r="1" spans="1:7" ht="68.400000000000006" customHeight="1" x14ac:dyDescent="0.35">
      <c r="A1" s="16" t="s">
        <v>18</v>
      </c>
      <c r="B1" s="17"/>
      <c r="C1" s="17"/>
      <c r="D1" s="17"/>
      <c r="E1" s="17"/>
      <c r="F1" s="18"/>
    </row>
    <row r="2" spans="1:7" ht="45.65" customHeight="1" x14ac:dyDescent="0.35">
      <c r="A2" s="19" t="s">
        <v>0</v>
      </c>
      <c r="B2" s="17"/>
      <c r="C2" s="18"/>
      <c r="D2" s="2" t="s">
        <v>9</v>
      </c>
      <c r="E2" s="2" t="s">
        <v>1</v>
      </c>
      <c r="F2" s="2" t="s">
        <v>10</v>
      </c>
    </row>
    <row r="3" spans="1:7" x14ac:dyDescent="0.35">
      <c r="A3" s="20" t="s">
        <v>8</v>
      </c>
      <c r="B3" s="21" t="s">
        <v>2</v>
      </c>
      <c r="C3" s="3" t="s">
        <v>3</v>
      </c>
      <c r="D3" s="4"/>
      <c r="E3" s="12">
        <v>60</v>
      </c>
      <c r="F3" s="5">
        <f>ROUND(E3*D3,2)</f>
        <v>0</v>
      </c>
    </row>
    <row r="4" spans="1:7" x14ac:dyDescent="0.35">
      <c r="A4" s="20"/>
      <c r="B4" s="21"/>
      <c r="C4" s="3" t="s">
        <v>4</v>
      </c>
      <c r="D4" s="4"/>
      <c r="E4" s="12">
        <v>60</v>
      </c>
      <c r="F4" s="5">
        <f t="shared" ref="F4:F11" si="0">ROUND(E4*D4,2)</f>
        <v>0</v>
      </c>
    </row>
    <row r="5" spans="1:7" x14ac:dyDescent="0.35">
      <c r="A5" s="20"/>
      <c r="B5" s="21"/>
      <c r="C5" s="3" t="s">
        <v>5</v>
      </c>
      <c r="D5" s="4"/>
      <c r="E5" s="12">
        <v>60</v>
      </c>
      <c r="F5" s="5">
        <f t="shared" si="0"/>
        <v>0</v>
      </c>
    </row>
    <row r="6" spans="1:7" x14ac:dyDescent="0.35">
      <c r="A6" s="20"/>
      <c r="B6" s="21"/>
      <c r="C6" s="3" t="s">
        <v>6</v>
      </c>
      <c r="D6" s="4"/>
      <c r="E6" s="12">
        <v>60</v>
      </c>
      <c r="F6" s="5">
        <f t="shared" si="0"/>
        <v>0</v>
      </c>
    </row>
    <row r="7" spans="1:7" x14ac:dyDescent="0.35">
      <c r="A7" s="20"/>
      <c r="B7" s="8"/>
      <c r="C7" s="24" t="s">
        <v>12</v>
      </c>
      <c r="D7" s="25"/>
      <c r="E7" s="26"/>
      <c r="F7" s="9">
        <f>SUM(F3:F6)</f>
        <v>0</v>
      </c>
    </row>
    <row r="8" spans="1:7" x14ac:dyDescent="0.35">
      <c r="A8" s="20"/>
      <c r="B8" s="21" t="s">
        <v>7</v>
      </c>
      <c r="C8" s="3" t="s">
        <v>3</v>
      </c>
      <c r="D8" s="5">
        <f>D3</f>
        <v>0</v>
      </c>
      <c r="E8" s="12">
        <v>60</v>
      </c>
      <c r="F8" s="5">
        <f t="shared" si="0"/>
        <v>0</v>
      </c>
    </row>
    <row r="9" spans="1:7" x14ac:dyDescent="0.35">
      <c r="A9" s="20"/>
      <c r="B9" s="21"/>
      <c r="C9" s="3" t="s">
        <v>4</v>
      </c>
      <c r="D9" s="5">
        <f>D4</f>
        <v>0</v>
      </c>
      <c r="E9" s="12">
        <v>60</v>
      </c>
      <c r="F9" s="5">
        <f t="shared" si="0"/>
        <v>0</v>
      </c>
    </row>
    <row r="10" spans="1:7" x14ac:dyDescent="0.35">
      <c r="A10" s="20"/>
      <c r="B10" s="21"/>
      <c r="C10" s="3" t="s">
        <v>5</v>
      </c>
      <c r="D10" s="5">
        <f>D5</f>
        <v>0</v>
      </c>
      <c r="E10" s="12">
        <v>60</v>
      </c>
      <c r="F10" s="5">
        <f t="shared" si="0"/>
        <v>0</v>
      </c>
    </row>
    <row r="11" spans="1:7" x14ac:dyDescent="0.35">
      <c r="A11" s="20"/>
      <c r="B11" s="21"/>
      <c r="C11" s="3" t="s">
        <v>6</v>
      </c>
      <c r="D11" s="5">
        <f>D6</f>
        <v>0</v>
      </c>
      <c r="E11" s="12">
        <v>60</v>
      </c>
      <c r="F11" s="5">
        <f t="shared" si="0"/>
        <v>0</v>
      </c>
    </row>
    <row r="12" spans="1:7" x14ac:dyDescent="0.35">
      <c r="A12" s="20"/>
      <c r="B12" s="8"/>
      <c r="C12" s="24" t="s">
        <v>11</v>
      </c>
      <c r="D12" s="25"/>
      <c r="E12" s="26"/>
      <c r="F12" s="9">
        <f>SUM(F8:F11)</f>
        <v>0</v>
      </c>
    </row>
    <row r="13" spans="1:7" ht="33.65" customHeight="1" x14ac:dyDescent="0.35">
      <c r="A13" s="20"/>
      <c r="B13" s="22" t="s">
        <v>15</v>
      </c>
      <c r="C13" s="23"/>
      <c r="D13" s="4"/>
      <c r="E13" s="12">
        <v>1</v>
      </c>
      <c r="F13" s="9">
        <f t="shared" ref="F13:F14" si="1">E13*D13</f>
        <v>0</v>
      </c>
    </row>
    <row r="14" spans="1:7" ht="32.4" customHeight="1" x14ac:dyDescent="0.35">
      <c r="A14" s="20"/>
      <c r="B14" s="22" t="s">
        <v>16</v>
      </c>
      <c r="C14" s="23"/>
      <c r="D14" s="4"/>
      <c r="E14" s="12">
        <v>1</v>
      </c>
      <c r="F14" s="9">
        <f t="shared" si="1"/>
        <v>0</v>
      </c>
    </row>
    <row r="15" spans="1:7" x14ac:dyDescent="0.35">
      <c r="A15" s="20"/>
      <c r="B15" s="27" t="s">
        <v>13</v>
      </c>
      <c r="C15" s="28"/>
      <c r="D15" s="28"/>
      <c r="E15" s="29"/>
      <c r="F15" s="6">
        <f>+F7+F12+F13+F14</f>
        <v>0</v>
      </c>
    </row>
    <row r="16" spans="1:7" ht="18.5" x14ac:dyDescent="0.35">
      <c r="D16" s="14" t="s">
        <v>17</v>
      </c>
      <c r="E16" s="15"/>
      <c r="F16" s="11">
        <f>ROUND(F15*14,2)</f>
        <v>0</v>
      </c>
      <c r="G16" s="7"/>
    </row>
    <row r="18" spans="1:6" ht="15.5" customHeight="1" x14ac:dyDescent="0.35">
      <c r="A18" s="10"/>
      <c r="B18" s="10"/>
      <c r="C18" s="10"/>
      <c r="D18" s="10"/>
      <c r="E18" s="10"/>
      <c r="F18" s="10"/>
    </row>
    <row r="19" spans="1:6" x14ac:dyDescent="0.35">
      <c r="A19" s="10"/>
      <c r="B19" s="10"/>
      <c r="C19" s="10"/>
      <c r="D19" s="10"/>
      <c r="E19" s="10"/>
      <c r="F19" s="10"/>
    </row>
    <row r="20" spans="1:6" x14ac:dyDescent="0.35">
      <c r="A20" s="13" t="s">
        <v>14</v>
      </c>
      <c r="B20" s="13"/>
      <c r="C20" s="13"/>
      <c r="D20" s="13"/>
      <c r="E20" s="13"/>
      <c r="F20" s="13"/>
    </row>
    <row r="21" spans="1:6" x14ac:dyDescent="0.35">
      <c r="A21" s="13"/>
      <c r="B21" s="13"/>
      <c r="C21" s="13"/>
      <c r="D21" s="13"/>
      <c r="E21" s="13"/>
      <c r="F21" s="13"/>
    </row>
    <row r="22" spans="1:6" x14ac:dyDescent="0.35">
      <c r="A22" s="13"/>
      <c r="B22" s="13"/>
      <c r="C22" s="13"/>
      <c r="D22" s="13"/>
      <c r="E22" s="13"/>
      <c r="F22" s="13"/>
    </row>
  </sheetData>
  <mergeCells count="12">
    <mergeCell ref="A20:F22"/>
    <mergeCell ref="D16:E16"/>
    <mergeCell ref="A1:F1"/>
    <mergeCell ref="A2:C2"/>
    <mergeCell ref="A3:A15"/>
    <mergeCell ref="B3:B6"/>
    <mergeCell ref="B8:B11"/>
    <mergeCell ref="B13:C13"/>
    <mergeCell ref="B14:C14"/>
    <mergeCell ref="C7:E7"/>
    <mergeCell ref="C12:E12"/>
    <mergeCell ref="B15:E15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 economica</vt:lpstr>
      <vt:lpstr>'Propuesta economica'!Área_de_impresión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Parraga</dc:creator>
  <cp:lastModifiedBy>Steve Riveros</cp:lastModifiedBy>
  <cp:lastPrinted>2024-01-08T15:25:21Z</cp:lastPrinted>
  <dcterms:created xsi:type="dcterms:W3CDTF">2024-01-04T16:53:26Z</dcterms:created>
  <dcterms:modified xsi:type="dcterms:W3CDTF">2026-02-04T14:13:58Z</dcterms:modified>
</cp:coreProperties>
</file>